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E/"/>
    </mc:Choice>
  </mc:AlternateContent>
  <xr:revisionPtr revIDLastSave="0" documentId="8_{8BFB9BEE-4DB5-654A-945E-087FBFCAFB65}" xr6:coauthVersionLast="47" xr6:coauthVersionMax="47" xr10:uidLastSave="{00000000-0000-0000-0000-000000000000}"/>
  <bookViews>
    <workbookView xWindow="2900" yWindow="1020" windowWidth="32640" windowHeight="20420" xr2:uid="{45FD9EDB-861D-0E43-B7DE-78BA4B4AB409}"/>
  </bookViews>
  <sheets>
    <sheet name="1-2" sheetId="1" r:id="rId1"/>
    <sheet name="3-4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V14" i="3" l="1"/>
  <c r="U14" i="3"/>
  <c r="T14" i="3"/>
  <c r="S14" i="3"/>
  <c r="Q14" i="3"/>
  <c r="AD4" i="3" s="1"/>
  <c r="P14" i="3"/>
  <c r="AC4" i="3" s="1"/>
  <c r="AH13" i="3"/>
  <c r="V13" i="3"/>
  <c r="AD13" i="3" s="1"/>
  <c r="U13" i="3"/>
  <c r="AD8" i="3" s="1"/>
  <c r="T13" i="3"/>
  <c r="AC13" i="3" s="1"/>
  <c r="S13" i="3"/>
  <c r="AC8" i="3" s="1"/>
  <c r="Q13" i="3"/>
  <c r="P13" i="3"/>
  <c r="Q4" i="3"/>
  <c r="AH14" i="3" s="1"/>
  <c r="P4" i="3"/>
  <c r="AG9" i="3" s="1"/>
  <c r="Q3" i="3"/>
  <c r="AH8" i="3" s="1"/>
  <c r="P3" i="3"/>
  <c r="AG8" i="3" s="1"/>
  <c r="AC9" i="3" l="1"/>
  <c r="AD9" i="3"/>
  <c r="AC14" i="3"/>
  <c r="AG3" i="3"/>
  <c r="AG13" i="3"/>
  <c r="AH3" i="3"/>
  <c r="AC3" i="3"/>
  <c r="AD3" i="3"/>
  <c r="AD14" i="3"/>
  <c r="AH9" i="3"/>
  <c r="AG4" i="3"/>
  <c r="AH4" i="3"/>
  <c r="AG14" i="3"/>
  <c r="AJ13" i="1"/>
  <c r="AI13" i="1"/>
  <c r="AC13" i="1"/>
  <c r="AB13" i="1"/>
  <c r="V14" i="1"/>
  <c r="AJ14" i="1" s="1"/>
  <c r="U14" i="1"/>
  <c r="AI14" i="1" s="1"/>
  <c r="T14" i="1"/>
  <c r="AC14" i="1" s="1"/>
  <c r="S14" i="1"/>
  <c r="AB14" i="1" s="1"/>
  <c r="Q14" i="1"/>
  <c r="P14" i="1"/>
  <c r="V13" i="1"/>
  <c r="U13" i="1"/>
  <c r="T13" i="1"/>
  <c r="S13" i="1"/>
  <c r="Q13" i="1"/>
  <c r="AE3" i="1" s="1"/>
  <c r="P13" i="1"/>
  <c r="AD3" i="1" s="1"/>
  <c r="Q4" i="1"/>
  <c r="AE4" i="1" s="1"/>
  <c r="P4" i="1"/>
  <c r="AD4" i="1" s="1"/>
  <c r="Q3" i="1"/>
  <c r="P3" i="1"/>
</calcChain>
</file>

<file path=xl/sharedStrings.xml><?xml version="1.0" encoding="utf-8"?>
<sst xmlns="http://schemas.openxmlformats.org/spreadsheetml/2006/main" count="172" uniqueCount="22">
  <si>
    <t>WT</t>
  </si>
  <si>
    <t>KO</t>
  </si>
  <si>
    <t>0h</t>
  </si>
  <si>
    <t>A</t>
  </si>
  <si>
    <t>B</t>
  </si>
  <si>
    <t>C</t>
  </si>
  <si>
    <t>D</t>
  </si>
  <si>
    <t>E</t>
  </si>
  <si>
    <t>F</t>
  </si>
  <si>
    <t>G</t>
  </si>
  <si>
    <t>H</t>
  </si>
  <si>
    <t>72h</t>
  </si>
  <si>
    <t>RAPA</t>
  </si>
  <si>
    <t>TEM</t>
  </si>
  <si>
    <t>RAPAMYCIN</t>
  </si>
  <si>
    <t>TEMSEROLIMUS</t>
  </si>
  <si>
    <t>NT</t>
  </si>
  <si>
    <t>#1</t>
  </si>
  <si>
    <t>TEMSIROLIMUS</t>
  </si>
  <si>
    <t>#2</t>
  </si>
  <si>
    <t>#3</t>
  </si>
  <si>
    <t>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</si>
</sst>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 x14ac:knownFonts="1">
    <font>
      <sz val="12"/>
      <color theme="1"/>
      <name val="Aptos Narrow"/>
      <family val="2"/>
      <scheme val="minor"/>
    </font>
    <font>
      <b/>
      <sz val="14"/>
      <color rgb="FFFF0000"/>
      <name val="Verdana"/>
      <family val="2"/>
    </font>
    <font>
      <sz val="14"/>
      <name val="Verdana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Verdana"/>
      <family val="2"/>
    </font>
    <font>
      <sz val="14"/>
      <color theme="1"/>
      <name val="Aptos Narrow"/>
      <family val="2"/>
      <scheme val="minor"/>
    </font>
    <font>
      <sz val="14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4"/>
      <color rgb="FF000000"/>
      <name val="Aptos Narrow"/>
      <scheme val="minor"/>
    </font>
    <font>
      <b/>
      <sz val="14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D9D9D9"/>
        <bgColor rgb="FFFF6600"/>
      </patternFill>
    </fill>
    <fill>
      <patternFill patternType="solid">
        <fgColor theme="1" tint="0.499984740745262"/>
        <bgColor rgb="FF000000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center"/>
    </xf>
    <xf numFmtId="1" fontId="2" fillId="3" borderId="13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3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5" fillId="3" borderId="16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/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7" xfId="0" applyFont="1" applyBorder="1"/>
    <xf numFmtId="0" fontId="3" fillId="0" borderId="9" xfId="0" applyFont="1" applyBorder="1"/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0" borderId="0" xfId="0" applyFont="1"/>
    <xf numFmtId="0" fontId="10" fillId="0" borderId="22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2" fontId="10" fillId="0" borderId="4" xfId="0" applyNumberFormat="1" applyFont="1" applyBorder="1"/>
    <xf numFmtId="2" fontId="10" fillId="0" borderId="21" xfId="0" applyNumberFormat="1" applyFont="1" applyBorder="1"/>
    <xf numFmtId="2" fontId="10" fillId="0" borderId="5" xfId="0" applyNumberFormat="1" applyFont="1" applyBorder="1"/>
    <xf numFmtId="2" fontId="6" fillId="0" borderId="0" xfId="0" applyNumberFormat="1" applyFont="1"/>
    <xf numFmtId="2" fontId="10" fillId="0" borderId="10" xfId="0" applyNumberFormat="1" applyFont="1" applyBorder="1"/>
    <xf numFmtId="2" fontId="10" fillId="0" borderId="28" xfId="0" applyNumberFormat="1" applyFont="1" applyBorder="1"/>
    <xf numFmtId="2" fontId="10" fillId="0" borderId="11" xfId="0" applyNumberFormat="1" applyFont="1" applyBorder="1"/>
    <xf numFmtId="2" fontId="10" fillId="0" borderId="6" xfId="0" applyNumberFormat="1" applyFont="1" applyBorder="1"/>
    <xf numFmtId="2" fontId="6" fillId="0" borderId="1" xfId="0" applyNumberFormat="1" applyFont="1" applyBorder="1"/>
    <xf numFmtId="2" fontId="6" fillId="0" borderId="7" xfId="0" applyNumberFormat="1" applyFont="1" applyBorder="1"/>
    <xf numFmtId="2" fontId="10" fillId="0" borderId="8" xfId="0" applyNumberFormat="1" applyFont="1" applyBorder="1"/>
    <xf numFmtId="2" fontId="6" fillId="0" borderId="17" xfId="0" applyNumberFormat="1" applyFont="1" applyBorder="1"/>
    <xf numFmtId="2" fontId="6" fillId="0" borderId="9" xfId="0" applyNumberFormat="1" applyFont="1" applyBorder="1"/>
    <xf numFmtId="2" fontId="10" fillId="0" borderId="0" xfId="0" applyNumberFormat="1" applyFont="1"/>
    <xf numFmtId="2" fontId="6" fillId="0" borderId="6" xfId="0" applyNumberFormat="1" applyFont="1" applyBorder="1"/>
    <xf numFmtId="2" fontId="6" fillId="0" borderId="8" xfId="0" applyNumberFormat="1" applyFont="1" applyBorder="1"/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0ED21-97EF-024A-8754-30AF32D47197}">
  <dimension ref="A1:AJ19"/>
  <sheetViews>
    <sheetView tabSelected="1" zoomScale="77" zoomScaleNormal="77" workbookViewId="0">
      <selection activeCell="O2" sqref="O2:O14"/>
    </sheetView>
  </sheetViews>
  <sheetFormatPr baseColWidth="10" defaultRowHeight="19" x14ac:dyDescent="0.25"/>
  <cols>
    <col min="1" max="1" width="6.6640625" style="14" bestFit="1" customWidth="1"/>
    <col min="2" max="2" width="4.5" style="14" bestFit="1" customWidth="1"/>
    <col min="3" max="4" width="6.6640625" style="14" bestFit="1" customWidth="1"/>
    <col min="5" max="5" width="3" style="14" bestFit="1" customWidth="1"/>
    <col min="6" max="9" width="6.6640625" style="14" bestFit="1" customWidth="1"/>
    <col min="10" max="10" width="3" style="14" bestFit="1" customWidth="1"/>
    <col min="11" max="13" width="4.5" style="14" bestFit="1" customWidth="1"/>
    <col min="14" max="14" width="10.83203125" style="14"/>
    <col min="15" max="15" width="6.6640625" style="14" bestFit="1" customWidth="1"/>
    <col min="16" max="17" width="15.83203125" style="14" bestFit="1" customWidth="1"/>
    <col min="18" max="18" width="5.1640625" style="14" bestFit="1" customWidth="1"/>
    <col min="19" max="20" width="15.83203125" style="14" bestFit="1" customWidth="1"/>
    <col min="21" max="21" width="5.33203125" style="14" bestFit="1" customWidth="1"/>
    <col min="22" max="22" width="6.6640625" style="14" bestFit="1" customWidth="1"/>
    <col min="23" max="23" width="10.83203125" style="14"/>
    <col min="24" max="24" width="5.1640625" style="14" bestFit="1" customWidth="1"/>
    <col min="25" max="25" width="4" style="14" bestFit="1" customWidth="1"/>
    <col min="26" max="26" width="5.1640625" style="14" bestFit="1" customWidth="1"/>
    <col min="27" max="27" width="5.5" style="14" bestFit="1" customWidth="1"/>
    <col min="28" max="29" width="9.83203125" style="14" bestFit="1" customWidth="1"/>
    <col min="30" max="30" width="14.5" style="14" bestFit="1" customWidth="1"/>
    <col min="31" max="31" width="15.83203125" style="14" bestFit="1" customWidth="1"/>
    <col min="32" max="33" width="4" style="14" bestFit="1" customWidth="1"/>
    <col min="34" max="34" width="5.5" style="14" bestFit="1" customWidth="1"/>
    <col min="35" max="36" width="15.83203125" style="14" bestFit="1" customWidth="1"/>
    <col min="37" max="16384" width="10.83203125" style="14"/>
  </cols>
  <sheetData>
    <row r="1" spans="1:36" ht="20" thickBot="1" x14ac:dyDescent="0.3">
      <c r="A1" s="1" t="s">
        <v>2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3">
        <v>12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0" t="s">
        <v>16</v>
      </c>
      <c r="AA1" s="51"/>
      <c r="AB1" s="51"/>
      <c r="AC1" s="51"/>
      <c r="AD1" s="51"/>
      <c r="AE1" s="52"/>
      <c r="AF1" s="5"/>
      <c r="AG1" s="5"/>
      <c r="AH1" s="5"/>
      <c r="AI1" s="5"/>
      <c r="AJ1" s="5"/>
    </row>
    <row r="2" spans="1:36" ht="20" thickBot="1" x14ac:dyDescent="0.3">
      <c r="A2" s="6" t="s">
        <v>3</v>
      </c>
      <c r="B2" s="15"/>
      <c r="C2" s="67" t="s">
        <v>17</v>
      </c>
      <c r="D2" s="67" t="s">
        <v>19</v>
      </c>
      <c r="E2" s="15"/>
      <c r="F2" s="15"/>
      <c r="G2" s="15"/>
      <c r="H2" s="15"/>
      <c r="I2" s="15"/>
      <c r="J2" s="15"/>
      <c r="K2" s="17"/>
      <c r="L2" s="17"/>
      <c r="M2" s="18"/>
      <c r="O2" s="1" t="s">
        <v>2</v>
      </c>
      <c r="P2" s="38" t="s">
        <v>17</v>
      </c>
      <c r="Q2" s="39" t="s">
        <v>19</v>
      </c>
      <c r="R2" s="4"/>
      <c r="S2" s="4"/>
      <c r="T2" s="4"/>
      <c r="U2" s="4"/>
      <c r="V2" s="4"/>
      <c r="W2" s="4"/>
      <c r="X2" s="4"/>
      <c r="Y2" s="4"/>
      <c r="Z2" s="53" t="s">
        <v>2</v>
      </c>
      <c r="AA2" s="9" t="s">
        <v>17</v>
      </c>
      <c r="AB2" s="9" t="s">
        <v>19</v>
      </c>
      <c r="AC2" s="9" t="s">
        <v>11</v>
      </c>
      <c r="AD2" s="9" t="s">
        <v>17</v>
      </c>
      <c r="AE2" s="54" t="s">
        <v>19</v>
      </c>
      <c r="AF2" s="5"/>
      <c r="AG2" s="5"/>
      <c r="AH2" s="5"/>
      <c r="AI2" s="5"/>
      <c r="AJ2" s="5"/>
    </row>
    <row r="3" spans="1:36" x14ac:dyDescent="0.25">
      <c r="A3" s="6" t="s">
        <v>4</v>
      </c>
      <c r="B3" s="66" t="s">
        <v>0</v>
      </c>
      <c r="C3" s="30">
        <v>387</v>
      </c>
      <c r="D3" s="31">
        <v>332</v>
      </c>
      <c r="E3" s="19"/>
      <c r="F3" s="20"/>
      <c r="G3" s="20"/>
      <c r="H3" s="20"/>
      <c r="I3" s="20"/>
      <c r="J3" s="20"/>
      <c r="K3" s="21"/>
      <c r="L3" s="21"/>
      <c r="M3" s="22"/>
      <c r="O3" s="40" t="s">
        <v>0</v>
      </c>
      <c r="P3" s="8">
        <f>AVERAGE(C3:C5)</f>
        <v>380.66666666666669</v>
      </c>
      <c r="Q3" s="41">
        <f>AVERAGE(D3:D5)</f>
        <v>322.66666666666669</v>
      </c>
      <c r="R3" s="4"/>
      <c r="S3" s="4"/>
      <c r="T3" s="4"/>
      <c r="U3" s="4"/>
      <c r="V3" s="4"/>
      <c r="W3" s="4"/>
      <c r="X3" s="4"/>
      <c r="Y3" s="4"/>
      <c r="Z3" s="53" t="s">
        <v>0</v>
      </c>
      <c r="AA3" s="8">
        <v>1</v>
      </c>
      <c r="AB3" s="8">
        <v>1</v>
      </c>
      <c r="AC3" s="9" t="s">
        <v>0</v>
      </c>
      <c r="AD3" s="10">
        <f>P13/P3</f>
        <v>3.7285464098073553</v>
      </c>
      <c r="AE3" s="55">
        <f>Q13/Q3</f>
        <v>5.0175619834710741</v>
      </c>
      <c r="AF3" s="5"/>
      <c r="AG3" s="5"/>
      <c r="AH3" s="5"/>
      <c r="AI3" s="5"/>
      <c r="AJ3" s="5"/>
    </row>
    <row r="4" spans="1:36" ht="20" thickBot="1" x14ac:dyDescent="0.3">
      <c r="A4" s="6" t="s">
        <v>5</v>
      </c>
      <c r="B4" s="66"/>
      <c r="C4" s="32">
        <v>396</v>
      </c>
      <c r="D4" s="33">
        <v>332</v>
      </c>
      <c r="E4" s="19"/>
      <c r="F4" s="20"/>
      <c r="G4" s="20"/>
      <c r="H4" s="20"/>
      <c r="I4" s="20"/>
      <c r="J4" s="20"/>
      <c r="K4" s="21"/>
      <c r="L4" s="21"/>
      <c r="M4" s="22"/>
      <c r="O4" s="42" t="s">
        <v>1</v>
      </c>
      <c r="P4" s="43">
        <f>AVERAGE(C6:C8)</f>
        <v>387</v>
      </c>
      <c r="Q4" s="44">
        <f>AVERAGE(D6:D8)</f>
        <v>525.33333333333337</v>
      </c>
      <c r="R4" s="4"/>
      <c r="S4" s="4"/>
      <c r="T4" s="4"/>
      <c r="U4" s="4"/>
      <c r="V4" s="4"/>
      <c r="W4" s="4"/>
      <c r="X4" s="4"/>
      <c r="Y4" s="4"/>
      <c r="Z4" s="56" t="s">
        <v>1</v>
      </c>
      <c r="AA4" s="43">
        <v>1</v>
      </c>
      <c r="AB4" s="43">
        <v>1</v>
      </c>
      <c r="AC4" s="57" t="s">
        <v>1</v>
      </c>
      <c r="AD4" s="58">
        <f>P14/P4</f>
        <v>5.6683893195521096</v>
      </c>
      <c r="AE4" s="59">
        <f>Q14/Q4</f>
        <v>6.6960659898477148</v>
      </c>
      <c r="AF4" s="5"/>
      <c r="AG4" s="5"/>
      <c r="AH4" s="5"/>
      <c r="AI4" s="5"/>
      <c r="AJ4" s="5"/>
    </row>
    <row r="5" spans="1:36" ht="20" thickBot="1" x14ac:dyDescent="0.3">
      <c r="A5" s="6" t="s">
        <v>6</v>
      </c>
      <c r="B5" s="66"/>
      <c r="C5" s="34">
        <v>359</v>
      </c>
      <c r="D5" s="35">
        <v>304</v>
      </c>
      <c r="E5" s="19"/>
      <c r="F5" s="20"/>
      <c r="G5" s="20"/>
      <c r="H5" s="20"/>
      <c r="I5" s="20"/>
      <c r="J5" s="20"/>
      <c r="K5" s="21"/>
      <c r="L5" s="21"/>
      <c r="M5" s="2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5"/>
      <c r="AE5" s="5"/>
      <c r="AF5" s="5"/>
      <c r="AG5" s="5"/>
      <c r="AH5" s="5"/>
      <c r="AI5" s="5"/>
      <c r="AJ5" s="5"/>
    </row>
    <row r="6" spans="1:36" x14ac:dyDescent="0.25">
      <c r="A6" s="6" t="s">
        <v>7</v>
      </c>
      <c r="B6" s="66" t="s">
        <v>1</v>
      </c>
      <c r="C6" s="36">
        <v>359</v>
      </c>
      <c r="D6" s="37">
        <v>470</v>
      </c>
      <c r="E6" s="19"/>
      <c r="F6" s="20"/>
      <c r="G6" s="20"/>
      <c r="H6" s="20"/>
      <c r="I6" s="20"/>
      <c r="J6" s="20"/>
      <c r="K6" s="21"/>
      <c r="L6" s="21"/>
      <c r="M6" s="2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2"/>
      <c r="AA6" s="12"/>
      <c r="AB6" s="12"/>
      <c r="AC6" s="12"/>
      <c r="AD6" s="12"/>
      <c r="AE6" s="12"/>
      <c r="AF6" s="5"/>
      <c r="AG6" s="5"/>
      <c r="AH6" s="5"/>
      <c r="AI6" s="5"/>
      <c r="AJ6" s="5"/>
    </row>
    <row r="7" spans="1:36" x14ac:dyDescent="0.25">
      <c r="A7" s="6" t="s">
        <v>8</v>
      </c>
      <c r="B7" s="66"/>
      <c r="C7" s="32">
        <v>433</v>
      </c>
      <c r="D7" s="33">
        <v>544</v>
      </c>
      <c r="E7" s="19"/>
      <c r="F7" s="20"/>
      <c r="G7" s="20"/>
      <c r="H7" s="20"/>
      <c r="I7" s="20"/>
      <c r="J7" s="20"/>
      <c r="K7" s="21"/>
      <c r="L7" s="21"/>
      <c r="M7" s="2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4"/>
      <c r="AD7" s="7"/>
      <c r="AE7" s="7"/>
      <c r="AF7" s="5"/>
      <c r="AG7" s="5"/>
      <c r="AH7" s="5"/>
      <c r="AI7" s="5"/>
      <c r="AJ7" s="5"/>
    </row>
    <row r="8" spans="1:36" ht="20" thickBot="1" x14ac:dyDescent="0.3">
      <c r="A8" s="6" t="s">
        <v>9</v>
      </c>
      <c r="B8" s="66"/>
      <c r="C8" s="34">
        <v>369</v>
      </c>
      <c r="D8" s="35">
        <v>562</v>
      </c>
      <c r="E8" s="23"/>
      <c r="F8" s="24"/>
      <c r="G8" s="24"/>
      <c r="H8" s="24"/>
      <c r="I8" s="24"/>
      <c r="J8" s="24"/>
      <c r="K8" s="21"/>
      <c r="L8" s="21"/>
      <c r="M8" s="22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5"/>
      <c r="AE8" s="5"/>
      <c r="AF8" s="5"/>
      <c r="AG8" s="5"/>
      <c r="AH8" s="5"/>
      <c r="AI8" s="5"/>
      <c r="AJ8" s="5"/>
    </row>
    <row r="9" spans="1:36" ht="20" thickBot="1" x14ac:dyDescent="0.3">
      <c r="A9" s="11" t="s">
        <v>10</v>
      </c>
      <c r="B9" s="25"/>
      <c r="C9" s="26"/>
      <c r="D9" s="26"/>
      <c r="E9" s="25"/>
      <c r="F9" s="25"/>
      <c r="G9" s="25"/>
      <c r="H9" s="25"/>
      <c r="I9" s="25"/>
      <c r="J9" s="25"/>
      <c r="K9" s="25"/>
      <c r="L9" s="25"/>
      <c r="M9" s="27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  <c r="AE9" s="5"/>
      <c r="AF9" s="5"/>
      <c r="AG9" s="5"/>
      <c r="AH9" s="5"/>
      <c r="AI9" s="5"/>
      <c r="AJ9" s="5"/>
    </row>
    <row r="10" spans="1:36" ht="20" thickBot="1" x14ac:dyDescent="0.3"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5"/>
      <c r="AE10" s="5"/>
      <c r="AF10" s="5"/>
      <c r="AG10" s="5"/>
      <c r="AH10" s="5"/>
      <c r="AI10" s="5"/>
      <c r="AJ10" s="5"/>
    </row>
    <row r="11" spans="1:36" ht="20" thickBot="1" x14ac:dyDescent="0.3">
      <c r="A11" s="1" t="s">
        <v>11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3">
        <v>12</v>
      </c>
      <c r="O11" s="4"/>
      <c r="P11" s="4"/>
      <c r="Q11" s="4"/>
      <c r="R11" s="4"/>
      <c r="S11" s="48" t="s">
        <v>12</v>
      </c>
      <c r="T11" s="49"/>
      <c r="U11" s="48" t="s">
        <v>13</v>
      </c>
      <c r="V11" s="49"/>
      <c r="W11" s="4"/>
      <c r="X11" s="60" t="s">
        <v>14</v>
      </c>
      <c r="Y11" s="61"/>
      <c r="Z11" s="61"/>
      <c r="AA11" s="61"/>
      <c r="AB11" s="61"/>
      <c r="AC11" s="62"/>
      <c r="AD11" s="5"/>
      <c r="AE11" s="60" t="s">
        <v>15</v>
      </c>
      <c r="AF11" s="61"/>
      <c r="AG11" s="61"/>
      <c r="AH11" s="61"/>
      <c r="AI11" s="61"/>
      <c r="AJ11" s="62"/>
    </row>
    <row r="12" spans="1:36" ht="20" thickBot="1" x14ac:dyDescent="0.3">
      <c r="A12" s="6" t="s">
        <v>3</v>
      </c>
      <c r="B12" s="15"/>
      <c r="C12" s="67" t="s">
        <v>17</v>
      </c>
      <c r="D12" s="67" t="s">
        <v>19</v>
      </c>
      <c r="E12" s="68"/>
      <c r="F12" s="67" t="s">
        <v>17</v>
      </c>
      <c r="G12" s="67" t="s">
        <v>17</v>
      </c>
      <c r="H12" s="67" t="s">
        <v>19</v>
      </c>
      <c r="I12" s="67" t="s">
        <v>19</v>
      </c>
      <c r="J12" s="15"/>
      <c r="K12" s="17"/>
      <c r="L12" s="17"/>
      <c r="M12" s="18"/>
      <c r="O12" s="1" t="s">
        <v>11</v>
      </c>
      <c r="P12" s="38" t="s">
        <v>17</v>
      </c>
      <c r="Q12" s="38" t="s">
        <v>19</v>
      </c>
      <c r="R12" s="45"/>
      <c r="S12" s="38" t="s">
        <v>17</v>
      </c>
      <c r="T12" s="38" t="s">
        <v>19</v>
      </c>
      <c r="U12" s="46" t="s">
        <v>17</v>
      </c>
      <c r="V12" s="47" t="s">
        <v>19</v>
      </c>
      <c r="W12" s="4"/>
      <c r="X12" s="53" t="s">
        <v>2</v>
      </c>
      <c r="Y12" s="8" t="s">
        <v>17</v>
      </c>
      <c r="Z12" s="8" t="s">
        <v>19</v>
      </c>
      <c r="AA12" s="9" t="s">
        <v>11</v>
      </c>
      <c r="AB12" s="8" t="s">
        <v>17</v>
      </c>
      <c r="AC12" s="41" t="s">
        <v>19</v>
      </c>
      <c r="AD12" s="5"/>
      <c r="AE12" s="53" t="s">
        <v>2</v>
      </c>
      <c r="AF12" s="8" t="s">
        <v>17</v>
      </c>
      <c r="AG12" s="8" t="s">
        <v>19</v>
      </c>
      <c r="AH12" s="9" t="s">
        <v>11</v>
      </c>
      <c r="AI12" s="8" t="s">
        <v>17</v>
      </c>
      <c r="AJ12" s="41" t="s">
        <v>19</v>
      </c>
    </row>
    <row r="13" spans="1:36" x14ac:dyDescent="0.25">
      <c r="A13" s="6" t="s">
        <v>4</v>
      </c>
      <c r="B13" s="66" t="s">
        <v>0</v>
      </c>
      <c r="C13" s="30">
        <v>1235</v>
      </c>
      <c r="D13" s="31">
        <v>1401</v>
      </c>
      <c r="E13" s="19"/>
      <c r="F13" s="30">
        <v>664</v>
      </c>
      <c r="G13" s="31">
        <v>1134</v>
      </c>
      <c r="H13" s="30">
        <v>1244</v>
      </c>
      <c r="I13" s="31">
        <v>1161</v>
      </c>
      <c r="J13" s="20"/>
      <c r="K13" s="21"/>
      <c r="L13" s="21"/>
      <c r="M13" s="22"/>
      <c r="O13" s="40" t="s">
        <v>0</v>
      </c>
      <c r="P13" s="8">
        <f>AVERAGE(C13:C15)</f>
        <v>1419.3333333333333</v>
      </c>
      <c r="Q13" s="8">
        <f>AVERAGE(D13:D15)</f>
        <v>1619</v>
      </c>
      <c r="R13" s="8" t="s">
        <v>0</v>
      </c>
      <c r="S13" s="8">
        <f>AVERAGE(F13:F15)</f>
        <v>1158.3333333333333</v>
      </c>
      <c r="T13" s="8">
        <f>AVERAGE(H13:H15)</f>
        <v>1247.3333333333333</v>
      </c>
      <c r="U13" s="8">
        <f>AVERAGE(G13:G15)</f>
        <v>922</v>
      </c>
      <c r="V13" s="41">
        <f>AVERAGE(I13:I15)</f>
        <v>1032</v>
      </c>
      <c r="W13" s="4"/>
      <c r="X13" s="53" t="s">
        <v>0</v>
      </c>
      <c r="Y13" s="8">
        <v>1</v>
      </c>
      <c r="Z13" s="8">
        <v>1</v>
      </c>
      <c r="AA13" s="9" t="s">
        <v>0</v>
      </c>
      <c r="AB13" s="13">
        <f>S13/P3</f>
        <v>3.0429071803852885</v>
      </c>
      <c r="AC13" s="63">
        <f>T13/Q3</f>
        <v>3.8657024793388426</v>
      </c>
      <c r="AD13" s="5"/>
      <c r="AE13" s="53" t="s">
        <v>0</v>
      </c>
      <c r="AF13" s="8">
        <v>1</v>
      </c>
      <c r="AG13" s="8">
        <v>1</v>
      </c>
      <c r="AH13" s="9" t="s">
        <v>0</v>
      </c>
      <c r="AI13" s="8">
        <f>U13/Q3</f>
        <v>2.8574380165289255</v>
      </c>
      <c r="AJ13" s="41">
        <f>V13/Q3</f>
        <v>3.1983471074380163</v>
      </c>
    </row>
    <row r="14" spans="1:36" ht="20" thickBot="1" x14ac:dyDescent="0.3">
      <c r="A14" s="6" t="s">
        <v>5</v>
      </c>
      <c r="B14" s="66"/>
      <c r="C14" s="32">
        <v>1502</v>
      </c>
      <c r="D14" s="33">
        <v>1760</v>
      </c>
      <c r="E14" s="19"/>
      <c r="F14" s="32">
        <v>1392</v>
      </c>
      <c r="G14" s="33">
        <v>710</v>
      </c>
      <c r="H14" s="32">
        <v>1429</v>
      </c>
      <c r="I14" s="33">
        <v>986</v>
      </c>
      <c r="J14" s="20"/>
      <c r="K14" s="21"/>
      <c r="L14" s="21"/>
      <c r="M14" s="22"/>
      <c r="O14" s="42" t="s">
        <v>1</v>
      </c>
      <c r="P14" s="43">
        <f>AVERAGE(C16:C18)</f>
        <v>2193.6666666666665</v>
      </c>
      <c r="Q14" s="43">
        <f>AVERAGE(D16:D18)</f>
        <v>3517.6666666666665</v>
      </c>
      <c r="R14" s="43" t="s">
        <v>1</v>
      </c>
      <c r="S14" s="43">
        <f>AVERAGE(F16:F18)</f>
        <v>1659</v>
      </c>
      <c r="T14" s="43">
        <f>AVERAGE(H16:H18)</f>
        <v>2052.3333333333335</v>
      </c>
      <c r="U14" s="43">
        <f>AVERAGE(G16:G18)</f>
        <v>971</v>
      </c>
      <c r="V14" s="44">
        <f>AVERAGE(I16:I18)</f>
        <v>1994</v>
      </c>
      <c r="W14" s="4"/>
      <c r="X14" s="56" t="s">
        <v>1</v>
      </c>
      <c r="Y14" s="43">
        <v>1</v>
      </c>
      <c r="Z14" s="43">
        <v>1</v>
      </c>
      <c r="AA14" s="57" t="s">
        <v>1</v>
      </c>
      <c r="AB14" s="64">
        <f>S14/P4</f>
        <v>4.2868217054263562</v>
      </c>
      <c r="AC14" s="65">
        <f>T14/Q4</f>
        <v>3.906725888324873</v>
      </c>
      <c r="AD14" s="5"/>
      <c r="AE14" s="56" t="s">
        <v>1</v>
      </c>
      <c r="AF14" s="43">
        <v>1</v>
      </c>
      <c r="AG14" s="43">
        <v>1</v>
      </c>
      <c r="AH14" s="57" t="s">
        <v>1</v>
      </c>
      <c r="AI14" s="43">
        <f>U14/P4</f>
        <v>2.509043927648579</v>
      </c>
      <c r="AJ14" s="44">
        <f>V14/Q4</f>
        <v>3.7956852791878171</v>
      </c>
    </row>
    <row r="15" spans="1:36" ht="20" thickBot="1" x14ac:dyDescent="0.3">
      <c r="A15" s="6" t="s">
        <v>6</v>
      </c>
      <c r="B15" s="66"/>
      <c r="C15" s="34">
        <v>1521</v>
      </c>
      <c r="D15" s="35">
        <v>1696</v>
      </c>
      <c r="E15" s="19"/>
      <c r="F15" s="34">
        <v>1419</v>
      </c>
      <c r="G15" s="35">
        <v>922</v>
      </c>
      <c r="H15" s="34">
        <v>1069</v>
      </c>
      <c r="I15" s="35">
        <v>949</v>
      </c>
      <c r="J15" s="20"/>
      <c r="K15" s="21"/>
      <c r="L15" s="21"/>
      <c r="M15" s="22"/>
      <c r="O15" s="4"/>
      <c r="P15" s="4"/>
      <c r="Q15" s="4"/>
      <c r="R15" s="4"/>
      <c r="S15" s="4"/>
      <c r="T15" s="4"/>
      <c r="U15" s="4"/>
      <c r="V15" s="4"/>
      <c r="W15" s="4"/>
    </row>
    <row r="16" spans="1:36" x14ac:dyDescent="0.25">
      <c r="A16" s="6" t="s">
        <v>7</v>
      </c>
      <c r="B16" s="66" t="s">
        <v>1</v>
      </c>
      <c r="C16" s="36">
        <v>1908</v>
      </c>
      <c r="D16" s="37">
        <v>4258</v>
      </c>
      <c r="E16" s="19"/>
      <c r="F16" s="36">
        <v>2129</v>
      </c>
      <c r="G16" s="37">
        <v>1143</v>
      </c>
      <c r="H16" s="36">
        <v>2627</v>
      </c>
      <c r="I16" s="37">
        <v>2212</v>
      </c>
      <c r="J16" s="20"/>
      <c r="K16" s="21"/>
      <c r="L16" s="21"/>
      <c r="M16" s="2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5"/>
      <c r="AE16" s="5"/>
      <c r="AF16" s="5"/>
      <c r="AG16" s="5"/>
      <c r="AH16" s="5"/>
      <c r="AI16" s="5"/>
      <c r="AJ16" s="5"/>
    </row>
    <row r="17" spans="1:36" x14ac:dyDescent="0.25">
      <c r="A17" s="6" t="s">
        <v>8</v>
      </c>
      <c r="B17" s="66"/>
      <c r="C17" s="32">
        <v>2286</v>
      </c>
      <c r="D17" s="33">
        <v>3235</v>
      </c>
      <c r="E17" s="19"/>
      <c r="F17" s="32">
        <v>1926</v>
      </c>
      <c r="G17" s="33">
        <v>1171</v>
      </c>
      <c r="H17" s="32">
        <v>2221</v>
      </c>
      <c r="I17" s="33">
        <v>2295</v>
      </c>
      <c r="J17" s="20"/>
      <c r="K17" s="21"/>
      <c r="L17" s="21"/>
      <c r="M17" s="22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5"/>
      <c r="AE17" s="5"/>
      <c r="AF17" s="5"/>
      <c r="AG17" s="5"/>
      <c r="AH17" s="5"/>
      <c r="AI17" s="5"/>
      <c r="AJ17" s="5"/>
    </row>
    <row r="18" spans="1:36" ht="20" thickBot="1" x14ac:dyDescent="0.3">
      <c r="A18" s="6" t="s">
        <v>9</v>
      </c>
      <c r="B18" s="66"/>
      <c r="C18" s="34">
        <v>2387</v>
      </c>
      <c r="D18" s="35">
        <v>3060</v>
      </c>
      <c r="E18" s="23"/>
      <c r="F18" s="32">
        <v>922</v>
      </c>
      <c r="G18" s="33">
        <v>599</v>
      </c>
      <c r="H18" s="32">
        <v>1309</v>
      </c>
      <c r="I18" s="33">
        <v>1475</v>
      </c>
      <c r="J18" s="24"/>
      <c r="K18" s="21"/>
      <c r="L18" s="21"/>
      <c r="M18" s="22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5"/>
      <c r="AE18" s="5"/>
      <c r="AF18" s="5"/>
      <c r="AG18" s="5"/>
      <c r="AH18" s="5"/>
      <c r="AI18" s="5"/>
      <c r="AJ18" s="5"/>
    </row>
    <row r="19" spans="1:36" ht="20" thickBot="1" x14ac:dyDescent="0.3">
      <c r="A19" s="11" t="s">
        <v>10</v>
      </c>
      <c r="B19" s="25"/>
      <c r="C19" s="26"/>
      <c r="D19" s="26"/>
      <c r="E19" s="25"/>
      <c r="F19" s="28" t="s">
        <v>12</v>
      </c>
      <c r="G19" s="29"/>
      <c r="H19" s="28" t="s">
        <v>13</v>
      </c>
      <c r="I19" s="29"/>
      <c r="J19" s="25"/>
      <c r="K19" s="25"/>
      <c r="L19" s="25"/>
      <c r="M19" s="27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5"/>
      <c r="AE19" s="5"/>
      <c r="AF19" s="5"/>
      <c r="AG19" s="5"/>
      <c r="AH19" s="5"/>
      <c r="AI19" s="5"/>
      <c r="AJ19" s="5"/>
    </row>
  </sheetData>
  <mergeCells count="11">
    <mergeCell ref="F19:G19"/>
    <mergeCell ref="H19:I19"/>
    <mergeCell ref="X11:AC11"/>
    <mergeCell ref="AE11:AJ11"/>
    <mergeCell ref="S11:T11"/>
    <mergeCell ref="U11:V11"/>
    <mergeCell ref="B13:B15"/>
    <mergeCell ref="B16:B18"/>
    <mergeCell ref="Z1:AE1"/>
    <mergeCell ref="B3:B5"/>
    <mergeCell ref="B6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E580-4DA3-A743-B2A9-62AA4B30AEDF}">
  <dimension ref="A1:AH19"/>
  <sheetViews>
    <sheetView zoomScale="86" zoomScaleNormal="86" workbookViewId="0">
      <selection activeCell="S26" sqref="S26"/>
    </sheetView>
  </sheetViews>
  <sheetFormatPr baseColWidth="10" defaultRowHeight="19" x14ac:dyDescent="0.25"/>
  <cols>
    <col min="1" max="1" width="7" style="14" bestFit="1" customWidth="1"/>
    <col min="2" max="2" width="4.1640625" style="14" bestFit="1" customWidth="1"/>
    <col min="3" max="4" width="6" style="14" bestFit="1" customWidth="1"/>
    <col min="5" max="5" width="3" style="14" bestFit="1" customWidth="1"/>
    <col min="6" max="9" width="6" style="14" bestFit="1" customWidth="1"/>
    <col min="10" max="10" width="3" style="14" bestFit="1" customWidth="1"/>
    <col min="11" max="13" width="4.5" style="14" bestFit="1" customWidth="1"/>
    <col min="14" max="14" width="10.83203125" style="14"/>
    <col min="15" max="15" width="7" style="14" bestFit="1" customWidth="1"/>
    <col min="16" max="17" width="8.83203125" style="14" bestFit="1" customWidth="1"/>
    <col min="18" max="18" width="10.83203125" style="14"/>
    <col min="19" max="22" width="8.83203125" style="14" bestFit="1" customWidth="1"/>
    <col min="23" max="23" width="10.83203125" style="14"/>
    <col min="24" max="24" width="4.1640625" style="14" bestFit="1" customWidth="1"/>
    <col min="25" max="26" width="5.33203125" style="14" bestFit="1" customWidth="1"/>
    <col min="27" max="27" width="10.83203125" style="14"/>
    <col min="28" max="28" width="4.1640625" style="14" bestFit="1" customWidth="1"/>
    <col min="29" max="30" width="5.33203125" style="14" bestFit="1" customWidth="1"/>
    <col min="31" max="31" width="10.83203125" style="14"/>
    <col min="32" max="32" width="4.1640625" style="14" bestFit="1" customWidth="1"/>
    <col min="33" max="34" width="5.33203125" style="14" bestFit="1" customWidth="1"/>
    <col min="35" max="16384" width="10.83203125" style="14"/>
  </cols>
  <sheetData>
    <row r="1" spans="1:34" ht="20" thickBot="1" x14ac:dyDescent="0.3">
      <c r="A1" s="1" t="s">
        <v>2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3">
        <v>12</v>
      </c>
      <c r="O1" s="69"/>
      <c r="X1" s="70" t="s">
        <v>16</v>
      </c>
      <c r="Y1" s="71"/>
      <c r="Z1" s="71"/>
      <c r="AA1" s="71"/>
      <c r="AB1" s="71"/>
      <c r="AC1" s="71"/>
      <c r="AD1" s="71"/>
      <c r="AE1" s="71"/>
      <c r="AF1" s="71"/>
      <c r="AG1" s="71"/>
      <c r="AH1" s="72"/>
    </row>
    <row r="2" spans="1:34" ht="20" thickBot="1" x14ac:dyDescent="0.3">
      <c r="A2" s="6" t="s">
        <v>3</v>
      </c>
      <c r="B2" s="15"/>
      <c r="C2" s="16" t="s">
        <v>20</v>
      </c>
      <c r="D2" s="16" t="s">
        <v>21</v>
      </c>
      <c r="E2" s="15"/>
      <c r="F2" s="15"/>
      <c r="G2" s="15"/>
      <c r="H2" s="15"/>
      <c r="I2" s="15"/>
      <c r="J2" s="15"/>
      <c r="K2" s="17"/>
      <c r="L2" s="17"/>
      <c r="M2" s="18"/>
      <c r="O2" s="1" t="s">
        <v>2</v>
      </c>
      <c r="P2" s="74" t="s">
        <v>20</v>
      </c>
      <c r="Q2" s="75" t="s">
        <v>21</v>
      </c>
      <c r="R2" s="76"/>
      <c r="S2" s="76"/>
      <c r="T2" s="76"/>
      <c r="U2" s="76"/>
      <c r="V2" s="76"/>
      <c r="W2" s="76"/>
      <c r="X2" s="77"/>
      <c r="Y2" s="78" t="s">
        <v>20</v>
      </c>
      <c r="Z2" s="79" t="s">
        <v>21</v>
      </c>
      <c r="AB2" s="77"/>
      <c r="AC2" s="78" t="s">
        <v>20</v>
      </c>
      <c r="AD2" s="79" t="s">
        <v>21</v>
      </c>
      <c r="AF2" s="77"/>
      <c r="AG2" s="78" t="s">
        <v>20</v>
      </c>
      <c r="AH2" s="79" t="s">
        <v>21</v>
      </c>
    </row>
    <row r="3" spans="1:34" x14ac:dyDescent="0.25">
      <c r="A3" s="6" t="s">
        <v>4</v>
      </c>
      <c r="B3" s="66" t="s">
        <v>0</v>
      </c>
      <c r="C3" s="89">
        <v>433</v>
      </c>
      <c r="D3" s="90">
        <v>240</v>
      </c>
      <c r="E3" s="19"/>
      <c r="F3" s="20"/>
      <c r="G3" s="20"/>
      <c r="H3" s="20"/>
      <c r="I3" s="20"/>
      <c r="J3" s="20"/>
      <c r="K3" s="21"/>
      <c r="L3" s="21"/>
      <c r="M3" s="22"/>
      <c r="O3" s="40" t="s">
        <v>0</v>
      </c>
      <c r="P3" s="81">
        <f>AVERAGE(C3:C5)</f>
        <v>433</v>
      </c>
      <c r="Q3" s="82">
        <f>AVERAGE(D3:D5)</f>
        <v>243</v>
      </c>
      <c r="R3" s="76"/>
      <c r="S3" s="76"/>
      <c r="T3" s="76"/>
      <c r="U3" s="76"/>
      <c r="V3" s="76"/>
      <c r="W3" s="76"/>
      <c r="X3" s="80" t="s">
        <v>0</v>
      </c>
      <c r="Y3" s="81">
        <v>1</v>
      </c>
      <c r="Z3" s="82">
        <v>1</v>
      </c>
      <c r="AB3" s="80" t="s">
        <v>0</v>
      </c>
      <c r="AC3" s="81">
        <f>P13/P3</f>
        <v>3.9591993841416473</v>
      </c>
      <c r="AD3" s="82">
        <f>Q13/Q3</f>
        <v>3.9821673525377226</v>
      </c>
      <c r="AF3" s="80" t="s">
        <v>0</v>
      </c>
      <c r="AG3" s="81">
        <f>P23/P3</f>
        <v>0</v>
      </c>
      <c r="AH3" s="82">
        <f>Q23/Q3</f>
        <v>0</v>
      </c>
    </row>
    <row r="4" spans="1:34" ht="20" thickBot="1" x14ac:dyDescent="0.3">
      <c r="A4" s="6" t="s">
        <v>5</v>
      </c>
      <c r="B4" s="66"/>
      <c r="C4" s="91">
        <v>424</v>
      </c>
      <c r="D4" s="92">
        <v>249</v>
      </c>
      <c r="E4" s="19"/>
      <c r="F4" s="20"/>
      <c r="G4" s="20"/>
      <c r="H4" s="20"/>
      <c r="I4" s="20"/>
      <c r="J4" s="20"/>
      <c r="K4" s="21"/>
      <c r="L4" s="21"/>
      <c r="M4" s="22"/>
      <c r="O4" s="42" t="s">
        <v>1</v>
      </c>
      <c r="P4" s="84">
        <f>AVERAGE(C6:C8)</f>
        <v>461</v>
      </c>
      <c r="Q4" s="85">
        <f>AVERAGE(D6:D8)</f>
        <v>885</v>
      </c>
      <c r="R4" s="76"/>
      <c r="S4" s="76"/>
      <c r="T4" s="76"/>
      <c r="U4" s="76"/>
      <c r="V4" s="76"/>
      <c r="W4" s="76"/>
      <c r="X4" s="83" t="s">
        <v>1</v>
      </c>
      <c r="Y4" s="84">
        <v>1</v>
      </c>
      <c r="Z4" s="85">
        <v>1</v>
      </c>
      <c r="AB4" s="83" t="s">
        <v>1</v>
      </c>
      <c r="AC4" s="84">
        <f>P14/P4</f>
        <v>5.1576283441793196</v>
      </c>
      <c r="AD4" s="85">
        <f>Q14/Q4</f>
        <v>5.551412429378531</v>
      </c>
      <c r="AF4" s="83" t="s">
        <v>1</v>
      </c>
      <c r="AG4" s="84">
        <f>P24/P4</f>
        <v>0</v>
      </c>
      <c r="AH4" s="85">
        <f>Q24/Q4</f>
        <v>0</v>
      </c>
    </row>
    <row r="5" spans="1:34" ht="20" thickBot="1" x14ac:dyDescent="0.3">
      <c r="A5" s="6" t="s">
        <v>6</v>
      </c>
      <c r="B5" s="66"/>
      <c r="C5" s="93">
        <v>442</v>
      </c>
      <c r="D5" s="94">
        <v>240</v>
      </c>
      <c r="E5" s="19"/>
      <c r="F5" s="20"/>
      <c r="G5" s="20"/>
      <c r="H5" s="20"/>
      <c r="I5" s="20"/>
      <c r="J5" s="20"/>
      <c r="K5" s="21"/>
      <c r="L5" s="21"/>
      <c r="M5" s="22"/>
      <c r="O5" s="4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34" ht="20" thickBot="1" x14ac:dyDescent="0.3">
      <c r="A6" s="6" t="s">
        <v>7</v>
      </c>
      <c r="B6" s="66" t="s">
        <v>1</v>
      </c>
      <c r="C6" s="95">
        <v>498</v>
      </c>
      <c r="D6" s="96">
        <v>839</v>
      </c>
      <c r="E6" s="19"/>
      <c r="F6" s="20"/>
      <c r="G6" s="20"/>
      <c r="H6" s="20"/>
      <c r="I6" s="20"/>
      <c r="J6" s="20"/>
      <c r="K6" s="21"/>
      <c r="L6" s="21"/>
      <c r="M6" s="22"/>
      <c r="O6" s="4"/>
      <c r="P6" s="76"/>
      <c r="Q6" s="76"/>
      <c r="R6" s="76"/>
      <c r="S6" s="76"/>
      <c r="T6" s="76"/>
      <c r="U6" s="76"/>
      <c r="V6" s="76"/>
      <c r="W6" s="76"/>
      <c r="X6" s="70" t="s">
        <v>14</v>
      </c>
      <c r="Y6" s="71"/>
      <c r="Z6" s="71"/>
      <c r="AA6" s="71"/>
      <c r="AB6" s="71"/>
      <c r="AC6" s="71"/>
      <c r="AD6" s="71"/>
      <c r="AE6" s="71"/>
      <c r="AF6" s="71"/>
      <c r="AG6" s="71"/>
      <c r="AH6" s="72"/>
    </row>
    <row r="7" spans="1:34" x14ac:dyDescent="0.25">
      <c r="A7" s="6" t="s">
        <v>8</v>
      </c>
      <c r="B7" s="66"/>
      <c r="C7" s="91">
        <v>489</v>
      </c>
      <c r="D7" s="92">
        <v>922</v>
      </c>
      <c r="E7" s="19"/>
      <c r="F7" s="20"/>
      <c r="G7" s="20"/>
      <c r="H7" s="20"/>
      <c r="I7" s="20"/>
      <c r="J7" s="20"/>
      <c r="K7" s="21"/>
      <c r="L7" s="21"/>
      <c r="M7" s="22"/>
      <c r="O7" s="4"/>
      <c r="P7" s="76"/>
      <c r="Q7" s="76"/>
      <c r="R7" s="76"/>
      <c r="S7" s="76"/>
      <c r="T7" s="76"/>
      <c r="U7" s="76"/>
      <c r="V7" s="76"/>
      <c r="W7" s="76"/>
      <c r="X7" s="77"/>
      <c r="Y7" s="78" t="s">
        <v>20</v>
      </c>
      <c r="Z7" s="79" t="s">
        <v>21</v>
      </c>
      <c r="AB7" s="73"/>
      <c r="AC7" s="74" t="s">
        <v>20</v>
      </c>
      <c r="AD7" s="75" t="s">
        <v>21</v>
      </c>
      <c r="AF7" s="73"/>
      <c r="AG7" s="74" t="s">
        <v>20</v>
      </c>
      <c r="AH7" s="75" t="s">
        <v>21</v>
      </c>
    </row>
    <row r="8" spans="1:34" ht="20" thickBot="1" x14ac:dyDescent="0.3">
      <c r="A8" s="6" t="s">
        <v>9</v>
      </c>
      <c r="B8" s="66"/>
      <c r="C8" s="93">
        <v>396</v>
      </c>
      <c r="D8" s="94">
        <v>894</v>
      </c>
      <c r="E8" s="23"/>
      <c r="F8" s="24"/>
      <c r="G8" s="24"/>
      <c r="H8" s="24"/>
      <c r="I8" s="24"/>
      <c r="J8" s="24"/>
      <c r="K8" s="21"/>
      <c r="L8" s="21"/>
      <c r="M8" s="22"/>
      <c r="O8" s="4"/>
      <c r="P8" s="76"/>
      <c r="Q8" s="76"/>
      <c r="R8" s="76"/>
      <c r="S8" s="76"/>
      <c r="T8" s="76"/>
      <c r="U8" s="76"/>
      <c r="V8" s="76"/>
      <c r="W8" s="76"/>
      <c r="X8" s="80" t="s">
        <v>0</v>
      </c>
      <c r="Y8" s="81">
        <v>1</v>
      </c>
      <c r="Z8" s="82">
        <v>1</v>
      </c>
      <c r="AB8" s="80" t="s">
        <v>0</v>
      </c>
      <c r="AC8" s="81">
        <f>S13/P3</f>
        <v>2.9730561970746727</v>
      </c>
      <c r="AD8" s="82">
        <f>U13/Q3</f>
        <v>2.5541838134430725</v>
      </c>
      <c r="AF8" s="80" t="s">
        <v>0</v>
      </c>
      <c r="AG8" s="81">
        <f>S23/P3</f>
        <v>0</v>
      </c>
      <c r="AH8" s="82">
        <f>U23/Q3</f>
        <v>0</v>
      </c>
    </row>
    <row r="9" spans="1:34" ht="20" thickBot="1" x14ac:dyDescent="0.3">
      <c r="A9" s="11" t="s">
        <v>10</v>
      </c>
      <c r="B9" s="25"/>
      <c r="C9" s="26"/>
      <c r="D9" s="26"/>
      <c r="E9" s="25"/>
      <c r="F9" s="25"/>
      <c r="G9" s="25"/>
      <c r="H9" s="25"/>
      <c r="I9" s="25"/>
      <c r="J9" s="25"/>
      <c r="K9" s="25"/>
      <c r="L9" s="25"/>
      <c r="M9" s="27"/>
      <c r="O9" s="4"/>
      <c r="P9" s="76"/>
      <c r="Q9" s="76"/>
      <c r="R9" s="76"/>
      <c r="S9" s="76"/>
      <c r="T9" s="76"/>
      <c r="U9" s="76"/>
      <c r="V9" s="76"/>
      <c r="W9" s="76"/>
      <c r="X9" s="83" t="s">
        <v>1</v>
      </c>
      <c r="Y9" s="84">
        <v>1</v>
      </c>
      <c r="Z9" s="85">
        <v>1</v>
      </c>
      <c r="AB9" s="83" t="s">
        <v>1</v>
      </c>
      <c r="AC9" s="84">
        <f>S14/P4</f>
        <v>3.0318148951554593</v>
      </c>
      <c r="AD9" s="85">
        <f>U14/Q4</f>
        <v>3.1419962335216569</v>
      </c>
      <c r="AF9" s="83" t="s">
        <v>1</v>
      </c>
      <c r="AG9" s="84">
        <f>S24/P4</f>
        <v>0</v>
      </c>
      <c r="AH9" s="85">
        <f>U24/Q4</f>
        <v>0</v>
      </c>
    </row>
    <row r="10" spans="1:34" ht="20" thickBot="1" x14ac:dyDescent="0.3">
      <c r="O10" s="4"/>
      <c r="P10" s="76"/>
      <c r="Q10" s="76"/>
      <c r="R10" s="76"/>
      <c r="S10" s="76"/>
      <c r="T10" s="76"/>
      <c r="U10" s="76"/>
      <c r="V10" s="76"/>
      <c r="W10" s="76"/>
    </row>
    <row r="11" spans="1:34" ht="20" thickBot="1" x14ac:dyDescent="0.3">
      <c r="A11" s="1" t="s">
        <v>11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3">
        <v>12</v>
      </c>
      <c r="O11" s="4"/>
      <c r="P11" s="76"/>
      <c r="Q11" s="76"/>
      <c r="R11" s="76"/>
      <c r="S11" s="86" t="s">
        <v>12</v>
      </c>
      <c r="T11" s="86" t="s">
        <v>13</v>
      </c>
      <c r="U11" s="86" t="s">
        <v>12</v>
      </c>
      <c r="V11" s="86" t="s">
        <v>13</v>
      </c>
      <c r="W11" s="76"/>
      <c r="X11" s="70" t="s">
        <v>18</v>
      </c>
      <c r="Y11" s="71"/>
      <c r="Z11" s="71"/>
      <c r="AA11" s="71"/>
      <c r="AB11" s="71"/>
      <c r="AC11" s="71"/>
      <c r="AD11" s="71"/>
      <c r="AE11" s="71"/>
      <c r="AF11" s="71"/>
      <c r="AG11" s="71"/>
      <c r="AH11" s="72"/>
    </row>
    <row r="12" spans="1:34" ht="20" thickBot="1" x14ac:dyDescent="0.3">
      <c r="A12" s="6" t="s">
        <v>3</v>
      </c>
      <c r="B12" s="15"/>
      <c r="C12" s="16" t="s">
        <v>20</v>
      </c>
      <c r="D12" s="16" t="s">
        <v>21</v>
      </c>
      <c r="E12" s="15"/>
      <c r="F12" s="16" t="s">
        <v>20</v>
      </c>
      <c r="G12" s="16" t="s">
        <v>20</v>
      </c>
      <c r="H12" s="16" t="s">
        <v>21</v>
      </c>
      <c r="I12" s="16" t="s">
        <v>21</v>
      </c>
      <c r="J12" s="15"/>
      <c r="K12" s="17"/>
      <c r="L12" s="17"/>
      <c r="M12" s="18"/>
      <c r="O12" s="1" t="s">
        <v>11</v>
      </c>
      <c r="P12" s="74" t="s">
        <v>20</v>
      </c>
      <c r="Q12" s="75" t="s">
        <v>21</v>
      </c>
      <c r="R12" s="76"/>
      <c r="S12" s="73" t="s">
        <v>20</v>
      </c>
      <c r="T12" s="74" t="s">
        <v>20</v>
      </c>
      <c r="U12" s="74" t="s">
        <v>21</v>
      </c>
      <c r="V12" s="75" t="s">
        <v>21</v>
      </c>
      <c r="W12" s="76"/>
      <c r="X12" s="77"/>
      <c r="Y12" s="78" t="s">
        <v>20</v>
      </c>
      <c r="Z12" s="79" t="s">
        <v>21</v>
      </c>
      <c r="AB12" s="73"/>
      <c r="AC12" s="74" t="s">
        <v>20</v>
      </c>
      <c r="AD12" s="75" t="s">
        <v>21</v>
      </c>
      <c r="AF12" s="73"/>
      <c r="AG12" s="74" t="s">
        <v>20</v>
      </c>
      <c r="AH12" s="75" t="s">
        <v>21</v>
      </c>
    </row>
    <row r="13" spans="1:34" x14ac:dyDescent="0.25">
      <c r="A13" s="6" t="s">
        <v>4</v>
      </c>
      <c r="B13" s="66" t="s">
        <v>0</v>
      </c>
      <c r="C13" s="89">
        <v>1456</v>
      </c>
      <c r="D13" s="90">
        <v>885</v>
      </c>
      <c r="E13" s="19"/>
      <c r="F13" s="89">
        <v>1152</v>
      </c>
      <c r="G13" s="90">
        <v>1207</v>
      </c>
      <c r="H13" s="89">
        <v>618</v>
      </c>
      <c r="I13" s="90">
        <v>489</v>
      </c>
      <c r="J13" s="20"/>
      <c r="K13" s="21"/>
      <c r="L13" s="21"/>
      <c r="M13" s="22"/>
      <c r="O13" s="40" t="s">
        <v>0</v>
      </c>
      <c r="P13" s="81">
        <f>AVERAGE(C13:C15)</f>
        <v>1714.3333333333333</v>
      </c>
      <c r="Q13" s="82">
        <f>AVERAGE(D13:D15)</f>
        <v>967.66666666666663</v>
      </c>
      <c r="R13" s="76"/>
      <c r="S13" s="87">
        <f>AVERAGE(F13:F15)</f>
        <v>1287.3333333333333</v>
      </c>
      <c r="T13" s="81">
        <f t="shared" ref="T13:V13" si="0">AVERAGE(G13:G15)</f>
        <v>1398</v>
      </c>
      <c r="U13" s="81">
        <f t="shared" si="0"/>
        <v>620.66666666666663</v>
      </c>
      <c r="V13" s="82">
        <f t="shared" si="0"/>
        <v>737.66666666666663</v>
      </c>
      <c r="W13" s="76"/>
      <c r="X13" s="80" t="s">
        <v>0</v>
      </c>
      <c r="Y13" s="81">
        <v>1</v>
      </c>
      <c r="Z13" s="82">
        <v>1</v>
      </c>
      <c r="AB13" s="80" t="s">
        <v>0</v>
      </c>
      <c r="AC13" s="81">
        <f>T13/P3</f>
        <v>3.2286374133949192</v>
      </c>
      <c r="AD13" s="82">
        <f>V13/Q3</f>
        <v>3.0356652949245539</v>
      </c>
      <c r="AF13" s="80" t="s">
        <v>0</v>
      </c>
      <c r="AG13" s="81">
        <f>T23/P3</f>
        <v>0</v>
      </c>
      <c r="AH13" s="82">
        <f>V23/Q3</f>
        <v>0</v>
      </c>
    </row>
    <row r="14" spans="1:34" ht="20" thickBot="1" x14ac:dyDescent="0.3">
      <c r="A14" s="6" t="s">
        <v>5</v>
      </c>
      <c r="B14" s="66"/>
      <c r="C14" s="91">
        <v>2046</v>
      </c>
      <c r="D14" s="92">
        <v>1161</v>
      </c>
      <c r="E14" s="19"/>
      <c r="F14" s="91">
        <v>1392</v>
      </c>
      <c r="G14" s="92">
        <v>1521</v>
      </c>
      <c r="H14" s="91">
        <v>654</v>
      </c>
      <c r="I14" s="92">
        <v>931</v>
      </c>
      <c r="J14" s="20"/>
      <c r="K14" s="21"/>
      <c r="L14" s="21"/>
      <c r="M14" s="22"/>
      <c r="O14" s="42" t="s">
        <v>1</v>
      </c>
      <c r="P14" s="84">
        <f>AVERAGE(C16:C18)</f>
        <v>2377.6666666666665</v>
      </c>
      <c r="Q14" s="85">
        <f>AVERAGE(D16:D18)</f>
        <v>4913</v>
      </c>
      <c r="R14" s="76"/>
      <c r="S14" s="88">
        <f>AVERAGE(F16:F18)</f>
        <v>1397.6666666666667</v>
      </c>
      <c r="T14" s="84">
        <f t="shared" ref="T14:V14" si="1">AVERAGE(G16:G18)</f>
        <v>1609.6666666666667</v>
      </c>
      <c r="U14" s="84">
        <f t="shared" si="1"/>
        <v>2780.6666666666665</v>
      </c>
      <c r="V14" s="85">
        <f t="shared" si="1"/>
        <v>2829.6666666666665</v>
      </c>
      <c r="W14" s="76"/>
      <c r="X14" s="83" t="s">
        <v>1</v>
      </c>
      <c r="Y14" s="84">
        <v>1</v>
      </c>
      <c r="Z14" s="85">
        <v>1</v>
      </c>
      <c r="AB14" s="83" t="s">
        <v>1</v>
      </c>
      <c r="AC14" s="84">
        <f>T14/P4</f>
        <v>3.4916847433116414</v>
      </c>
      <c r="AD14" s="85">
        <f>V14/Q4</f>
        <v>3.1973634651600751</v>
      </c>
      <c r="AF14" s="83" t="s">
        <v>1</v>
      </c>
      <c r="AG14" s="84">
        <f>T24/P4</f>
        <v>0</v>
      </c>
      <c r="AH14" s="85">
        <f>V24/Q4</f>
        <v>0</v>
      </c>
    </row>
    <row r="15" spans="1:34" ht="20" thickBot="1" x14ac:dyDescent="0.3">
      <c r="A15" s="6" t="s">
        <v>6</v>
      </c>
      <c r="B15" s="66"/>
      <c r="C15" s="93">
        <v>1641</v>
      </c>
      <c r="D15" s="94">
        <v>857</v>
      </c>
      <c r="E15" s="19"/>
      <c r="F15" s="93">
        <v>1318</v>
      </c>
      <c r="G15" s="94">
        <v>1466</v>
      </c>
      <c r="H15" s="93">
        <v>590</v>
      </c>
      <c r="I15" s="94">
        <v>793</v>
      </c>
      <c r="J15" s="20"/>
      <c r="K15" s="21"/>
      <c r="L15" s="21"/>
      <c r="M15" s="22"/>
      <c r="O15" s="8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 spans="1:34" x14ac:dyDescent="0.25">
      <c r="A16" s="6" t="s">
        <v>7</v>
      </c>
      <c r="B16" s="66" t="s">
        <v>1</v>
      </c>
      <c r="C16" s="95">
        <v>2654</v>
      </c>
      <c r="D16" s="96">
        <v>4664</v>
      </c>
      <c r="E16" s="19"/>
      <c r="F16" s="95">
        <v>1502</v>
      </c>
      <c r="G16" s="96">
        <v>1714</v>
      </c>
      <c r="H16" s="95">
        <v>2968</v>
      </c>
      <c r="I16" s="96">
        <v>3143</v>
      </c>
      <c r="J16" s="20"/>
      <c r="K16" s="21"/>
      <c r="L16" s="21"/>
      <c r="M16" s="22"/>
      <c r="O16" s="8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</row>
    <row r="17" spans="1:26" x14ac:dyDescent="0.25">
      <c r="A17" s="6" t="s">
        <v>8</v>
      </c>
      <c r="B17" s="66"/>
      <c r="C17" s="91">
        <v>2009</v>
      </c>
      <c r="D17" s="92">
        <v>5466</v>
      </c>
      <c r="E17" s="19"/>
      <c r="F17" s="91">
        <v>1677</v>
      </c>
      <c r="G17" s="92">
        <v>1779</v>
      </c>
      <c r="H17" s="91">
        <v>3097</v>
      </c>
      <c r="I17" s="92">
        <v>3217</v>
      </c>
      <c r="J17" s="20"/>
      <c r="K17" s="21"/>
      <c r="L17" s="21"/>
      <c r="M17" s="22"/>
      <c r="O17" s="8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20" thickBot="1" x14ac:dyDescent="0.3">
      <c r="A18" s="6" t="s">
        <v>9</v>
      </c>
      <c r="B18" s="66"/>
      <c r="C18" s="93">
        <v>2470</v>
      </c>
      <c r="D18" s="94">
        <v>4609</v>
      </c>
      <c r="E18" s="23"/>
      <c r="F18" s="93">
        <v>1014</v>
      </c>
      <c r="G18" s="94">
        <v>1336</v>
      </c>
      <c r="H18" s="93">
        <v>2277</v>
      </c>
      <c r="I18" s="94">
        <v>2129</v>
      </c>
      <c r="J18" s="24"/>
      <c r="K18" s="21"/>
      <c r="L18" s="21"/>
      <c r="M18" s="22"/>
      <c r="O18" s="8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 spans="1:26" ht="20" thickBot="1" x14ac:dyDescent="0.3">
      <c r="A19" s="11" t="s">
        <v>10</v>
      </c>
      <c r="B19" s="25"/>
      <c r="C19" s="26"/>
      <c r="D19" s="26"/>
      <c r="E19" s="25"/>
      <c r="F19" s="28" t="s">
        <v>12</v>
      </c>
      <c r="G19" s="29"/>
      <c r="H19" s="28" t="s">
        <v>13</v>
      </c>
      <c r="I19" s="29"/>
      <c r="J19" s="25"/>
      <c r="K19" s="25"/>
      <c r="L19" s="25"/>
      <c r="M19" s="27"/>
      <c r="O19" s="8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</row>
  </sheetData>
  <mergeCells count="9">
    <mergeCell ref="B16:B18"/>
    <mergeCell ref="F19:G19"/>
    <mergeCell ref="H19:I19"/>
    <mergeCell ref="X1:AH1"/>
    <mergeCell ref="B3:B5"/>
    <mergeCell ref="B6:B8"/>
    <mergeCell ref="X6:AH6"/>
    <mergeCell ref="X11:AH11"/>
    <mergeCell ref="B13:B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F358D690-612E-45BF-9E18-0729793C221E}"/>
</file>

<file path=customXml/itemProps2.xml><?xml version="1.0" encoding="utf-8"?>
<ds:datastoreItem xmlns:ds="http://schemas.openxmlformats.org/officeDocument/2006/customXml" ds:itemID="{888683AC-112E-4515-9124-91DFAF317805}"/>
</file>

<file path=customXml/itemProps3.xml><?xml version="1.0" encoding="utf-8"?>
<ds:datastoreItem xmlns:ds="http://schemas.openxmlformats.org/officeDocument/2006/customXml" ds:itemID="{13155512-8E4D-436E-96A0-A228AFF0E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1-2</vt:lpstr>
      <vt:lpstr>3-4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Cartalemi</dc:creator>
  <cp:lastModifiedBy>Alex Cartalemi</cp:lastModifiedBy>
  <dcterms:created xsi:type="dcterms:W3CDTF">2026-04-28T14:40:33Z</dcterms:created>
  <dcterms:modified xsi:type="dcterms:W3CDTF">2026-04-28T15:16:44Z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</Properties>
</file>